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8800" windowHeight="11880" activeTab="0"/>
  </bookViews>
  <sheets>
    <sheet name="Wells Draw" sheetId="2" r:id="rId1"/>
  </sheets>
  <definedNames>
    <definedName name="_xlnm.Print_Area" localSheetId="0">'Wells Draw'!$A$1:$O$16</definedName>
  </definedNames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<sst xmlns="http://schemas.openxmlformats.org/spreadsheetml/2006/main" count="51" uniqueCount="43">
  <si>
    <t>Uinta Basin Railroad</t>
  </si>
  <si>
    <t>MP</t>
  </si>
  <si>
    <t>No. Tracks</t>
  </si>
  <si>
    <t>Xing Type</t>
  </si>
  <si>
    <t>Xing Name</t>
  </si>
  <si>
    <t>BR Type</t>
  </si>
  <si>
    <t>BR Height (ft)</t>
  </si>
  <si>
    <t>Roadway Bridges</t>
  </si>
  <si>
    <t>RD over RR</t>
  </si>
  <si>
    <t>RD over RD</t>
  </si>
  <si>
    <t>-</t>
  </si>
  <si>
    <t>BR Length (ft)</t>
  </si>
  <si>
    <t>Kyune Pass Road over Horse Creek Road</t>
  </si>
  <si>
    <t>PCB</t>
  </si>
  <si>
    <t>Wells Draw Corridor</t>
  </si>
  <si>
    <t>Segment</t>
  </si>
  <si>
    <t>Main</t>
  </si>
  <si>
    <t xml:space="preserve">OX = </t>
  </si>
  <si>
    <t xml:space="preserve">At-grade = </t>
  </si>
  <si>
    <t xml:space="preserve">UX = </t>
  </si>
  <si>
    <t>If greater than 15' fill (rail over road), install UP bridge (need total of 22' min for clear).</t>
  </si>
  <si>
    <t>If greater than 24' cut (road over rail), install OH bridge (need total of 30' min for clear).</t>
  </si>
  <si>
    <t>If less than 24' cut (road over rail), at-grade xing if room to run out grade.</t>
  </si>
  <si>
    <t>If less than 15' fill (rail over road), at-grade xing if room to run out grade.</t>
  </si>
  <si>
    <t>Revisions by PJG 1/17/2019 per discussion with DLM:</t>
  </si>
  <si>
    <t>Cuts:</t>
  </si>
  <si>
    <t>Fills:</t>
  </si>
  <si>
    <t>Structures List - OH Bridges</t>
  </si>
  <si>
    <t>unique to WD</t>
  </si>
  <si>
    <t>TO 6 - NEPA Engineering Support</t>
  </si>
  <si>
    <t>Station Start**</t>
  </si>
  <si>
    <t>Xing Station*</t>
  </si>
  <si>
    <t>** for bridges (PCB), this is the abutment at low station.</t>
  </si>
  <si>
    <t>* crossing feature location (not necessarily center of structure)</t>
  </si>
  <si>
    <t>D.B. PJG-HDR 11/21/2019</t>
  </si>
  <si>
    <t>Span Types:</t>
  </si>
  <si>
    <t xml:space="preserve"> = Precast Prestressed Concrete Double Cell Box Beam Span</t>
  </si>
  <si>
    <t>BMS</t>
  </si>
  <si>
    <t xml:space="preserve"> = Rolled Steel Beam Span w/ Steel Pan Deck</t>
  </si>
  <si>
    <t>DPG</t>
  </si>
  <si>
    <t xml:space="preserve"> = Built-up Steel Girder Span w/ Steel Pan Deck</t>
  </si>
  <si>
    <t>SSPA</t>
  </si>
  <si>
    <t xml:space="preserve"> = Structural Steel Plate 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</si>
</sst>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###0\+00"/>
  </numFmts>
  <fonts count="9">
    <font>
      <sz val="9"/>
      <color theme="1"/>
      <name val="Arial"/>
      <family val="2"/>
    </font>
    <font>
      <sz val="10"/>
      <name val="Arial"/>
      <family val="2"/>
    </font>
    <font>
      <sz val="9"/>
      <color rgb="FF9C0006"/>
      <name val="Arial"/>
      <family val="2"/>
    </font>
    <font>
      <i/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9"/>
      <color rgb="FF006100"/>
      <name val="Arial"/>
      <family val="2"/>
    </font>
    <font>
      <sz val="9"/>
      <color theme="7" tint="-0.499969989061356"/>
      <name val="Arial"/>
      <family val="2"/>
    </font>
  </fonts>
  <fills count="6">
    <fill>
      <patternFill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-0.249970003962517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</borders>
  <cellStyleXfs count="23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4" fillId="3" borderId="0" applyNumberFormat="0" applyBorder="0" applyAlignment="0" applyProtection="0"/>
    <xf numFmtId="0" fontId="7" fillId="4" borderId="0" applyNumberFormat="0" applyBorder="0" applyAlignment="0" applyProtection="0"/>
  </cellStyleXfs>
  <cellXfs count="26">
    <xf numFmtId="0" fontId="0" fillId="0" borderId="0" xfId="0"/>
    <xf numFmtId="0" fontId="2" fillId="2" borderId="1" xfId="20" applyBorder="1"/>
    <xf numFmtId="0" fontId="0" fillId="0" borderId="1" xfId="0" applyBorder="1"/>
    <xf numFmtId="0" fontId="0" fillId="0" borderId="1" xfId="0" applyBorder="1" applyAlignment="1">
      <alignment horizontal="center"/>
    </xf>
    <xf numFmtId="165" fontId="4" fillId="3" borderId="1" xfId="21" applyNumberFormat="1" applyBorder="1" applyAlignment="1">
      <alignment horizontal="right" indent="2"/>
    </xf>
    <xf numFmtId="166" fontId="4" fillId="3" borderId="1" xfId="21" applyNumberFormat="1" applyBorder="1" applyAlignment="1">
      <alignment horizontal="right" indent="1"/>
    </xf>
    <xf numFmtId="0" fontId="4" fillId="0" borderId="1" xfId="20" applyFont="1" applyFill="1" applyBorder="1" applyAlignment="1">
      <alignment horizontal="center"/>
    </xf>
    <xf numFmtId="0" fontId="5" fillId="0" borderId="0" xfId="0" applyFont="1"/>
    <xf numFmtId="0" fontId="0" fillId="0" borderId="0" xfId="0" applyFill="1" applyAlignment="1">
      <alignment horizontal="center"/>
    </xf>
    <xf numFmtId="0" fontId="0" fillId="0" borderId="0" xfId="0" applyFill="1"/>
    <xf numFmtId="0" fontId="0" fillId="5" borderId="1" xfId="0" applyFill="1" applyBorder="1"/>
    <xf numFmtId="0" fontId="6" fillId="0" borderId="0" xfId="0" applyFont="1"/>
    <xf numFmtId="0" fontId="6" fillId="0" borderId="0" xfId="0" applyFont="1" applyFill="1"/>
    <xf numFmtId="0" fontId="4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8" fillId="0" borderId="0" xfId="0" applyFont="1" applyBorder="1"/>
    <xf numFmtId="3" fontId="7" fillId="4" borderId="1" xfId="22" applyNumberFormat="1" applyBorder="1" applyAlignment="1">
      <alignment horizontal="right" indent="2"/>
    </xf>
    <xf numFmtId="166" fontId="7" fillId="4" borderId="1" xfId="22" applyNumberFormat="1" applyBorder="1" applyAlignment="1">
      <alignment horizontal="right" indent="1"/>
    </xf>
    <xf numFmtId="164" fontId="4" fillId="0" borderId="2" xfId="21" applyNumberFormat="1" applyFill="1" applyBorder="1" applyAlignment="1">
      <alignment horizontal="right" indent="1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9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Bad" xfId="20"/>
    <cellStyle name="Neutral" xfId="21"/>
    <cellStyle name="Good" xfId="2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22"/>
  <sheetViews>
    <sheetView tabSelected="1" workbookViewId="0" topLeftCell="A1">
      <selection pane="topLeft" activeCell="A1" sqref="A1"/>
    </sheetView>
  </sheetViews>
  <sheetFormatPr defaultColWidth="9.14285714285714" defaultRowHeight="12"/>
  <cols>
    <col min="1" max="1" width="3.71428571428571" customWidth="1"/>
    <col min="2" max="3" width="12.7142857142857" customWidth="1"/>
    <col min="4" max="4" width="18.7142857142857" customWidth="1"/>
    <col min="5" max="5" width="13.5714285714286" customWidth="1"/>
    <col min="6" max="6" width="34.7142857142857" customWidth="1"/>
    <col min="7" max="7" width="7.71428571428571" customWidth="1"/>
    <col min="8" max="8" width="9.71428571428571" customWidth="1"/>
    <col min="9" max="9" width="12.7142857142857" customWidth="1"/>
    <col min="10" max="10" width="9.71428571428571" customWidth="1"/>
    <col min="11" max="11" width="12.7142857142857" customWidth="1"/>
    <col min="13" max="13" width="20.7142857142857" customWidth="1"/>
  </cols>
  <sheetData>
    <row r="1" spans="9:11" ht="12">
      <c r="I1" s="13"/>
      <c r="J1" s="12"/>
      <c r="K1" s="12"/>
    </row>
    <row r="2" spans="2:9" ht="12">
      <c r="B2" t="s">
        <v>0</v>
      </c>
      <c r="G2" s="13" t="s">
        <v>24</v>
      </c>
      <c r="H2" s="13"/>
      <c r="I2" s="14"/>
    </row>
    <row r="3" spans="2:9" ht="12">
      <c r="B3" t="s">
        <v>14</v>
      </c>
      <c r="G3" s="14" t="s">
        <v>25</v>
      </c>
      <c r="H3" s="14"/>
      <c r="I3" s="14"/>
    </row>
    <row r="4" spans="1:9" ht="12">
      <c r="A4" s="9"/>
      <c r="B4" t="s">
        <v>27</v>
      </c>
      <c r="G4" s="15" t="s">
        <v>17</v>
      </c>
      <c r="H4" s="14" t="s">
        <v>21</v>
      </c>
      <c r="I4" s="14"/>
    </row>
    <row r="5" spans="1:9" ht="12">
      <c r="A5" s="8"/>
      <c r="B5" t="s">
        <v>29</v>
      </c>
      <c r="G5" s="15" t="s">
        <v>18</v>
      </c>
      <c r="H5" s="14" t="s">
        <v>22</v>
      </c>
      <c r="I5" s="14"/>
    </row>
    <row r="6" spans="1:9" ht="12">
      <c r="A6" s="8"/>
      <c r="B6" t="s">
        <v>34</v>
      </c>
      <c r="G6" s="16" t="s">
        <v>26</v>
      </c>
      <c r="H6" s="14"/>
      <c r="I6" s="14"/>
    </row>
    <row r="7" spans="1:9" ht="12">
      <c r="A7" s="9"/>
      <c r="G7" s="15" t="s">
        <v>19</v>
      </c>
      <c r="H7" s="14" t="s">
        <v>20</v>
      </c>
      <c r="I7" s="14"/>
    </row>
    <row r="8" spans="1:9" ht="12">
      <c r="A8" s="9"/>
      <c r="B8" s="9"/>
      <c r="C8" s="9"/>
      <c r="D8" s="9"/>
      <c r="G8" s="15" t="s">
        <v>18</v>
      </c>
      <c r="H8" s="14" t="s">
        <v>23</v>
      </c>
      <c r="I8" s="14"/>
    </row>
    <row r="9" spans="1:13" ht="12">
      <c r="A9" s="9"/>
      <c r="B9" s="7" t="s">
        <v>7</v>
      </c>
      <c r="M9" s="11"/>
    </row>
    <row r="10" spans="1:11" ht="12" customHeight="1">
      <c r="A10" s="9"/>
      <c r="B10" s="22" t="s">
        <v>31</v>
      </c>
      <c r="C10" s="22" t="s">
        <v>1</v>
      </c>
      <c r="D10" s="22" t="s">
        <v>15</v>
      </c>
      <c r="E10" s="22" t="s">
        <v>3</v>
      </c>
      <c r="F10" s="22" t="s">
        <v>4</v>
      </c>
      <c r="G10" s="24" t="s">
        <v>2</v>
      </c>
      <c r="H10" s="22" t="s">
        <v>5</v>
      </c>
      <c r="I10" s="24" t="s">
        <v>11</v>
      </c>
      <c r="J10" s="24" t="s">
        <v>6</v>
      </c>
      <c r="K10" s="22" t="s">
        <v>30</v>
      </c>
    </row>
    <row r="11" spans="1:11" ht="12">
      <c r="A11" s="9"/>
      <c r="B11" s="23"/>
      <c r="C11" s="23"/>
      <c r="D11" s="23"/>
      <c r="E11" s="23"/>
      <c r="F11" s="23"/>
      <c r="G11" s="25"/>
      <c r="H11" s="23"/>
      <c r="I11" s="25"/>
      <c r="J11" s="25"/>
      <c r="K11" s="23"/>
    </row>
    <row r="12" spans="1:13" ht="12">
      <c r="A12" s="8"/>
      <c r="B12" s="5">
        <f>ROUND(6*5280,0)</f>
        <v>31680</v>
      </c>
      <c r="C12" s="4">
        <v>6.0227272727272725</v>
      </c>
      <c r="D12" s="20" t="s">
        <v>16</v>
      </c>
      <c r="E12" s="10" t="s">
        <v>9</v>
      </c>
      <c r="F12" s="2" t="s">
        <v>12</v>
      </c>
      <c r="G12" s="3" t="s">
        <v>10</v>
      </c>
      <c r="H12" s="6" t="s">
        <v>13</v>
      </c>
      <c r="I12" s="18">
        <v>350</v>
      </c>
      <c r="J12" s="18">
        <v>31</v>
      </c>
      <c r="K12" s="5">
        <f>B12-200</f>
        <v>31480</v>
      </c>
      <c r="L12" s="11"/>
      <c r="M12" s="11"/>
    </row>
    <row r="13" spans="1:13" ht="12">
      <c r="A13" s="8"/>
      <c r="B13" s="5">
        <f>ROUND(48*5280+10,0)</f>
        <v>253450</v>
      </c>
      <c r="C13" s="4">
        <f t="shared" si="0" ref="C13">B13/5280</f>
        <v>48.001893939393938</v>
      </c>
      <c r="D13" s="20" t="s">
        <v>16</v>
      </c>
      <c r="E13" s="10" t="s">
        <v>8</v>
      </c>
      <c r="F13" s="1"/>
      <c r="G13" s="3">
        <v>1</v>
      </c>
      <c r="H13" s="6" t="s">
        <v>13</v>
      </c>
      <c r="I13" s="18">
        <v>400</v>
      </c>
      <c r="J13" s="18">
        <v>54</v>
      </c>
      <c r="K13" s="19">
        <f t="shared" si="1" ref="K13:K14">B13-I13/2</f>
        <v>253250</v>
      </c>
      <c r="L13" s="17" t="s">
        <v>28</v>
      </c>
      <c r="M13" s="11"/>
    </row>
    <row r="14" spans="1:13" ht="12">
      <c r="A14" s="8"/>
      <c r="B14" s="5">
        <f>ROUND(68*5280-815,0)</f>
        <v>358225</v>
      </c>
      <c r="C14" s="4">
        <f t="shared" si="2" ref="C14">B14/5280</f>
        <v>67.845643939393938</v>
      </c>
      <c r="D14" s="20" t="s">
        <v>16</v>
      </c>
      <c r="E14" s="10" t="s">
        <v>8</v>
      </c>
      <c r="F14" s="1"/>
      <c r="G14" s="3">
        <v>1</v>
      </c>
      <c r="H14" s="6" t="s">
        <v>13</v>
      </c>
      <c r="I14" s="18">
        <v>400</v>
      </c>
      <c r="J14" s="18">
        <v>45</v>
      </c>
      <c r="K14" s="19">
        <f t="shared" si="1"/>
        <v>358025</v>
      </c>
      <c r="L14" s="17" t="s">
        <v>28</v>
      </c>
      <c r="M14" s="11"/>
    </row>
    <row r="15" spans="1:11" ht="12">
      <c r="A15" s="9"/>
      <c r="B15" t="s">
        <v>33</v>
      </c>
      <c r="K15" t="s">
        <v>32</v>
      </c>
    </row>
    <row r="16" ht="12">
      <c r="A16" s="9"/>
    </row>
    <row r="17" ht="12">
      <c r="A17" s="9"/>
    </row>
    <row r="18" spans="1:2" ht="12">
      <c r="A18" s="9"/>
      <c r="B18" s="21" t="s">
        <v>35</v>
      </c>
    </row>
    <row r="19" spans="1:3" ht="12">
      <c r="A19" s="9"/>
      <c r="B19" s="21" t="s">
        <v>13</v>
      </c>
      <c r="C19" t="s">
        <v>36</v>
      </c>
    </row>
    <row r="20" spans="1:3" ht="12">
      <c r="A20" s="9"/>
      <c r="B20" s="21" t="s">
        <v>37</v>
      </c>
      <c r="C20" t="s">
        <v>38</v>
      </c>
    </row>
    <row r="21" spans="1:3" ht="12">
      <c r="A21" s="9"/>
      <c r="B21" s="21" t="s">
        <v>39</v>
      </c>
      <c r="C21" t="s">
        <v>40</v>
      </c>
    </row>
    <row r="22" spans="2:3" ht="12">
      <c r="B22" s="21" t="s">
        <v>41</v>
      </c>
      <c r="C22" t="s">
        <v>42</v>
      </c>
    </row>
  </sheetData>
  <mergeCells count="10">
    <mergeCell ref="B10:B11"/>
    <mergeCell ref="C10:C11"/>
    <mergeCell ref="E10:E11"/>
    <mergeCell ref="D10:D11"/>
    <mergeCell ref="F10:F11"/>
    <mergeCell ref="G10:G11"/>
    <mergeCell ref="H10:H11"/>
    <mergeCell ref="I10:I11"/>
    <mergeCell ref="J10:J11"/>
    <mergeCell ref="K10:K11"/>
  </mergeCells>
  <pageMargins left="0.7" right="0.7" top="0.75" bottom="0.75" header="0.3" footer="0.3"/>
  <pageSetup horizontalDpi="1200" verticalDpi="1200" orientation="landscape" paperSize="9" scale="1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1A26511CDE164092BFAC8817DC6D2E" ma:contentTypeVersion="4" ma:contentTypeDescription="Create a new document." ma:contentTypeScope="" ma:versionID="ae786d9608803fbd4fa1abd90d62fc11">
  <xsd:schema xmlns:xsd="http://www.w3.org/2001/XMLSchema" xmlns:xs="http://www.w3.org/2001/XMLSchema" xmlns:p="http://schemas.microsoft.com/office/2006/metadata/properties" xmlns:ns2="1ff7fdbc-33fd-4ea8-a1cf-7d6a075e8d54" xmlns:ns3="0a8c6473-6e3b-4563-9e84-037c0f8b10a6" targetNamespace="http://schemas.microsoft.com/office/2006/metadata/properties" ma:root="true" ma:fieldsID="10954dccae082bb6ca8a2dc1a9434c36" ns2:_="" ns3:_="">
    <xsd:import namespace="1ff7fdbc-33fd-4ea8-a1cf-7d6a075e8d54"/>
    <xsd:import namespace="0a8c6473-6e3b-4563-9e84-037c0f8b10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7fdbc-33fd-4ea8-a1cf-7d6a075e8d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c6473-6e3b-4563-9e84-037c0f8b10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ff7fdbc-33fd-4ea8-a1cf-7d6a075e8d54">J4VZEKYA3FRV-178450024-85</_dlc_DocId>
    <_dlc_DocIdUrl xmlns="1ff7fdbc-33fd-4ea8-a1cf-7d6a075e8d54">
      <Url>https://icfonline.sharepoint.com/sites/EP/00060.19/_layouts/15/DocIdRedir.aspx?ID=J4VZEKYA3FRV-178450024-85</Url>
      <Description>J4VZEKYA3FRV-178450024-85</Description>
    </_dlc_DocIdUrl>
  </documentManagement>
</p:properties>
</file>

<file path=customXml/itemProps1.xml><?xml version="1.0" encoding="utf-8"?>
<ds:datastoreItem xmlns:ds="http://schemas.openxmlformats.org/officeDocument/2006/customXml" ds:itemID="{5B782D5E-9E18-4B81-A5A3-3B7F3657E049}"/>
</file>

<file path=customXml/itemProps2.xml><?xml version="1.0" encoding="utf-8"?>
<ds:datastoreItem xmlns:ds="http://schemas.openxmlformats.org/officeDocument/2006/customXml" ds:itemID="{8FC7703D-13EB-4354-A839-DEB32CEEE2DE}"/>
</file>

<file path=customXml/itemProps3.xml><?xml version="1.0" encoding="utf-8"?>
<ds:datastoreItem xmlns:ds="http://schemas.openxmlformats.org/officeDocument/2006/customXml" ds:itemID="{D4AA2746-C7CA-4D23-909E-2C2656F00B23}"/>
</file>

<file path=customXml/itemProps4.xml><?xml version="1.0" encoding="utf-8"?>
<ds:datastoreItem xmlns:ds="http://schemas.openxmlformats.org/officeDocument/2006/customXml" ds:itemID="{C37E40CD-49DA-4B01-B938-C35812E3FF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15.0300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0x010100B51A26511CDE164092BFAC8817DC6D2E</vt:lpwstr>
  </property>
  <property fmtid="{D5CDD505-2E9C-101B-9397-08002B2CF9AE}" pid="3" name="_dlc_DocIdItemGuid">
    <vt:lpwstr>516ddcdd-bb06-4675-a157-079dbbe1103b</vt:lpwstr>
  </property>
</Properties>
</file>